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eamsite.maerskgroup.com/teams/LandsideDecarbonisation/Shared Documents/General/05 L&amp;S Landside/02 Energy Standards &amp; Innovation/03 Projects/2. EV Deployment Guidelines/Tools and documents/Tools and templates/"/>
    </mc:Choice>
  </mc:AlternateContent>
  <xr:revisionPtr revIDLastSave="0" documentId="8_{7E5797C6-0918-4FBD-B165-ADE2A8B4580A}" xr6:coauthVersionLast="47" xr6:coauthVersionMax="47" xr10:uidLastSave="{00000000-0000-0000-0000-000000000000}"/>
  <bookViews>
    <workbookView xWindow="-28920" yWindow="-120" windowWidth="29040" windowHeight="15720" xr2:uid="{EBBCAEF3-FF8B-4070-8848-D7A59C5B328B}"/>
  </bookViews>
  <sheets>
    <sheet name="Gating Overview" sheetId="1" r:id="rId1"/>
    <sheet name="Readiness Checklist" sheetId="2" r:id="rId2"/>
    <sheet name="Scoring &amp; Decision Summary" sheetId="3" r:id="rId3"/>
    <sheet name="Action Tracker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3" l="1"/>
  <c r="H3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2" i="2"/>
  <c r="B2" i="3" l="1"/>
  <c r="B4" i="3" s="1"/>
  <c r="B5" i="3" s="1"/>
</calcChain>
</file>

<file path=xl/sharedStrings.xml><?xml version="1.0" encoding="utf-8"?>
<sst xmlns="http://schemas.openxmlformats.org/spreadsheetml/2006/main" count="151" uniqueCount="129">
  <si>
    <t>Field</t>
  </si>
  <si>
    <t>Example</t>
  </si>
  <si>
    <t>Expansion Phase</t>
  </si>
  <si>
    <t>Wave 2 – Midwest depots</t>
  </si>
  <si>
    <t>Region / Site</t>
  </si>
  <si>
    <t>Chicago, Indianapolis, St. Louis</t>
  </si>
  <si>
    <t>Review Date</t>
  </si>
  <si>
    <t>Gating Review Led By</t>
  </si>
  <si>
    <t>Fleet Strategy &amp; Infrastructure PM</t>
  </si>
  <si>
    <t>Participants</t>
  </si>
  <si>
    <t>Procurement, Fleet Ops, OEM, Site Managers</t>
  </si>
  <si>
    <t>Decision Authority</t>
  </si>
  <si>
    <t>Regional SteerCo</t>
  </si>
  <si>
    <t>Objective</t>
  </si>
  <si>
    <t>Validate infrastructure, vehicle, and operational readiness prior to release of new EV orders</t>
  </si>
  <si>
    <t>Next Review</t>
  </si>
  <si>
    <t>2 weeks before scheduled OEM handover</t>
  </si>
  <si>
    <t>Category</t>
  </si>
  <si>
    <t>Check Item</t>
  </si>
  <si>
    <t>Readiness Question</t>
  </si>
  <si>
    <t>Evidence / Reference</t>
  </si>
  <si>
    <t>Owner</t>
  </si>
  <si>
    <t>Weight (%)</t>
  </si>
  <si>
    <t>Status (Y/P/N)</t>
  </si>
  <si>
    <t>Score (Auto)</t>
  </si>
  <si>
    <t>Remarks</t>
  </si>
  <si>
    <t>1. Technical &amp; Infrastructure</t>
  </si>
  <si>
    <t>Grid connection secured</t>
  </si>
  <si>
    <t>Is contracted grid capacity ≥ forecast EV load (with margin)?</t>
  </si>
  <si>
    <t>Grid Readiness Checklist</t>
  </si>
  <si>
    <t>Infrastructure Lead</t>
  </si>
  <si>
    <t>Y</t>
  </si>
  <si>
    <t>Chargers installed &amp; tested</t>
  </si>
  <si>
    <t>Have all chargers passed commissioning &amp; SoC data validation?</t>
  </si>
  <si>
    <t>Commissioning report</t>
  </si>
  <si>
    <t>CPO / Infra PM</t>
  </si>
  <si>
    <t>Permits &amp; safety clearance</t>
  </si>
  <si>
    <t>Have all local electrical/HSE permits been received?</t>
  </si>
  <si>
    <t>Permit Tracker</t>
  </si>
  <si>
    <t>HSE</t>
  </si>
  <si>
    <t>P</t>
  </si>
  <si>
    <t>Backup power &amp; contingency</t>
  </si>
  <si>
    <t>Is fallback power (battery/diesel) defined for critical sites?</t>
  </si>
  <si>
    <t>Site Layout Plan</t>
  </si>
  <si>
    <t>Ops</t>
  </si>
  <si>
    <t>N</t>
  </si>
  <si>
    <t>2. Vehicle &amp; OEM Readiness</t>
  </si>
  <si>
    <t>OEM delivery confirmed</t>
  </si>
  <si>
    <t>Are vehicle VINs &amp; ETA confirmed and matched to depot capacity?</t>
  </si>
  <si>
    <t>OEM Delivery Sheet</t>
  </si>
  <si>
    <t>Procurement</t>
  </si>
  <si>
    <t>Telematics integration complete</t>
  </si>
  <si>
    <t>Are EVs linked to fleet dashboards with SoC reporting tested?</t>
  </si>
  <si>
    <t>Data &amp; Systems Checklist</t>
  </si>
  <si>
    <t>Fleet IT</t>
  </si>
  <si>
    <t>Route suitability verified</t>
  </si>
  <si>
    <t>Do assigned routes align with range, payload, and dwell window?</t>
  </si>
  <si>
    <t>Route Analysis Tool</t>
  </si>
  <si>
    <t>Fleet Ops</t>
  </si>
  <si>
    <t>3. Operations &amp; People</t>
  </si>
  <si>
    <t>Driver training completed</t>
  </si>
  <si>
    <t>Have all assigned drivers completed EV training &amp; sign-off?</t>
  </si>
  <si>
    <t>Training Records</t>
  </si>
  <si>
    <t>Ops / HSE</t>
  </si>
  <si>
    <t>SOPs &amp; fault protocols updated</t>
  </si>
  <si>
    <t>Are local SOPs updated for charging, downtime, and escalation?</t>
  </si>
  <si>
    <t>Charging SOP</t>
  </si>
  <si>
    <t>Operations</t>
  </si>
  <si>
    <t>Depot operations readiness</t>
  </si>
  <si>
    <t>Are depot schedules, parking layouts, and MHE workflows adjusted?</t>
  </si>
  <si>
    <t>Site Readiness Audit</t>
  </si>
  <si>
    <t>Depot Manager</t>
  </si>
  <si>
    <t>4. Data &amp; Reporting</t>
  </si>
  <si>
    <t>KPI dashboard live</t>
  </si>
  <si>
    <t>Are uptime, utilization, and CO₂ KPIs visible before launch?</t>
  </si>
  <si>
    <t>CO₂ Dashboard</t>
  </si>
  <si>
    <t>Data Team</t>
  </si>
  <si>
    <t>Dummy data test passed</t>
  </si>
  <si>
    <t>Were dummy charging runs conducted to confirm data flow?</t>
  </si>
  <si>
    <t>Pilot Data Test</t>
  </si>
  <si>
    <t>Data Lead</t>
  </si>
  <si>
    <t>5. Safety &amp; Compliance</t>
  </si>
  <si>
    <t>Site safety audit complete</t>
  </si>
  <si>
    <t>Has a pre-launch HSE audit been conducted?</t>
  </si>
  <si>
    <t>HSE Audit Report</t>
  </si>
  <si>
    <t>Emergency response tested</t>
  </si>
  <si>
    <t>Are emergency and fault recovery drills completed?</t>
  </si>
  <si>
    <t>Training Logs</t>
  </si>
  <si>
    <t>HSE / Ops</t>
  </si>
  <si>
    <t>6. Commercial &amp; Customer</t>
  </si>
  <si>
    <t>Contract alignment complete</t>
  </si>
  <si>
    <t>Are CPO, OEM, and fleet contracts aligned with scaling terms?</t>
  </si>
  <si>
    <t>Procurement Tracker</t>
  </si>
  <si>
    <t>Legal / Procurement</t>
  </si>
  <si>
    <t>Customer communication ready</t>
  </si>
  <si>
    <t>Have customers been briefed on service adjustments?</t>
  </si>
  <si>
    <t>Customer Brief Template</t>
  </si>
  <si>
    <t>Product / Commercial</t>
  </si>
  <si>
    <t>Metric</t>
  </si>
  <si>
    <t>Formula (Excel)</t>
  </si>
  <si>
    <t>Description</t>
  </si>
  <si>
    <t>Total Weighted Score</t>
  </si>
  <si>
    <t>Sum of all achieved weights</t>
  </si>
  <si>
    <t>Max Possible Score</t>
  </si>
  <si>
    <t>Sum of all item weights</t>
  </si>
  <si>
    <t>Overall Readiness (%)</t>
  </si>
  <si>
    <t>Overall readiness percentage</t>
  </si>
  <si>
    <t>Decision Output</t>
  </si>
  <si>
    <t>Decision rule based on readiness %</t>
  </si>
  <si>
    <t>Action ID</t>
  </si>
  <si>
    <t>Linked Check</t>
  </si>
  <si>
    <t>Action Description</t>
  </si>
  <si>
    <t>Target Date</t>
  </si>
  <si>
    <t>Status (Open/Closed)</t>
  </si>
  <si>
    <t>A-01</t>
  </si>
  <si>
    <t>Grid connection</t>
  </si>
  <si>
    <t>Increase transformer capacity application</t>
  </si>
  <si>
    <t>Infra Lead</t>
  </si>
  <si>
    <t>Open</t>
  </si>
  <si>
    <t>Pending utility response</t>
  </si>
  <si>
    <t>A-02</t>
  </si>
  <si>
    <t>Emergency drills</t>
  </si>
  <si>
    <t>Conduct EV fire protocol dry-run</t>
  </si>
  <si>
    <t>Planned with OEM support</t>
  </si>
  <si>
    <t>A-03</t>
  </si>
  <si>
    <t>SOP update</t>
  </si>
  <si>
    <t>Include new downtime reporting logic</t>
  </si>
  <si>
    <t>Closed</t>
  </si>
  <si>
    <t>SOP updated 02-Nov-25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</si>
</sst>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Maersk Text Light"/>
    </font>
    <font>
      <b/>
      <sz val="10"/>
      <color theme="1"/>
      <name val="Maersk Text"/>
    </font>
    <font>
      <sz val="10"/>
      <color theme="0" tint="-0.499984740745262"/>
      <name val="Maersk Text Light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15" fontId="4" fillId="0" borderId="0" xfId="0" applyNumberFormat="1" applyFont="1" applyAlignment="1">
      <alignment horizontal="left" vertical="center" wrapText="1"/>
    </xf>
    <xf numFmtId="0" fontId="3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9" fontId="2" fillId="0" borderId="0" xfId="1" applyFont="1" applyAlignment="1">
      <alignment horizontal="left"/>
    </xf>
    <xf numFmtId="0" fontId="4" fillId="0" borderId="0" xfId="0" applyFont="1"/>
    <xf numFmtId="15" fontId="4" fillId="0" borderId="0" xfId="0" applyNumberFormat="1" applyFont="1"/>
    <xf numFmtId="0" fontId="4" fillId="0" borderId="0" xfId="0" applyFont="1" applyAlignment="1">
      <alignment horizontal="lef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4C342-5D33-46F9-A9D3-7ED07CCD5BBE}">
  <dimension ref="A1:B9"/>
  <sheetViews>
    <sheetView showGridLines="0" tabSelected="1" workbookViewId="0">
      <selection activeCell="B16" sqref="B16"/>
    </sheetView>
  </sheetViews>
  <sheetFormatPr defaultRowHeight="14.4" x14ac:dyDescent="0.3"/>
  <cols>
    <col min="1" max="1" width="30.88671875" customWidth="1"/>
    <col min="2" max="2" width="78.109375" customWidth="1"/>
  </cols>
  <sheetData>
    <row r="1" spans="1:2" ht="15.6" x14ac:dyDescent="0.3">
      <c r="A1" s="3" t="s">
        <v>0</v>
      </c>
      <c r="B1" s="3" t="s">
        <v>1</v>
      </c>
    </row>
    <row r="2" spans="1:2" ht="15.6" x14ac:dyDescent="0.3">
      <c r="A2" s="2" t="s">
        <v>2</v>
      </c>
      <c r="B2" s="4" t="s">
        <v>3</v>
      </c>
    </row>
    <row r="3" spans="1:2" ht="15.6" x14ac:dyDescent="0.3">
      <c r="A3" s="2" t="s">
        <v>4</v>
      </c>
      <c r="B3" s="4" t="s">
        <v>5</v>
      </c>
    </row>
    <row r="4" spans="1:2" ht="15.6" x14ac:dyDescent="0.3">
      <c r="A4" s="2" t="s">
        <v>6</v>
      </c>
      <c r="B4" s="5">
        <v>45966</v>
      </c>
    </row>
    <row r="5" spans="1:2" ht="15.6" x14ac:dyDescent="0.3">
      <c r="A5" s="2" t="s">
        <v>7</v>
      </c>
      <c r="B5" s="4" t="s">
        <v>8</v>
      </c>
    </row>
    <row r="6" spans="1:2" ht="15.6" x14ac:dyDescent="0.3">
      <c r="A6" s="2" t="s">
        <v>9</v>
      </c>
      <c r="B6" s="4" t="s">
        <v>10</v>
      </c>
    </row>
    <row r="7" spans="1:2" ht="15.6" x14ac:dyDescent="0.3">
      <c r="A7" s="2" t="s">
        <v>11</v>
      </c>
      <c r="B7" s="4" t="s">
        <v>12</v>
      </c>
    </row>
    <row r="8" spans="1:2" ht="14.4" customHeight="1" x14ac:dyDescent="0.3">
      <c r="A8" s="2" t="s">
        <v>13</v>
      </c>
      <c r="B8" s="4" t="s">
        <v>14</v>
      </c>
    </row>
    <row r="9" spans="1:2" ht="15.6" x14ac:dyDescent="0.3">
      <c r="A9" s="2" t="s">
        <v>15</v>
      </c>
      <c r="B9" s="4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94415-DFAF-45D8-8F9B-BBA74EA56B4C}">
  <dimension ref="A1:K17"/>
  <sheetViews>
    <sheetView showGridLines="0" topLeftCell="B2" workbookViewId="0">
      <selection activeCell="B34" sqref="B33:B34"/>
    </sheetView>
  </sheetViews>
  <sheetFormatPr defaultRowHeight="15.6" x14ac:dyDescent="0.35"/>
  <cols>
    <col min="1" max="1" width="25.5546875" style="1" bestFit="1" customWidth="1"/>
    <col min="2" max="2" width="34.44140625" style="1" customWidth="1"/>
    <col min="3" max="3" width="64.5546875" style="1" customWidth="1"/>
    <col min="4" max="4" width="28.5546875" style="1" customWidth="1"/>
    <col min="5" max="5" width="23.33203125" style="1" customWidth="1"/>
    <col min="6" max="6" width="10.109375" style="1" bestFit="1" customWidth="1"/>
    <col min="7" max="7" width="13" style="1" bestFit="1" customWidth="1"/>
    <col min="8" max="8" width="17.77734375" style="1" customWidth="1"/>
    <col min="9" max="9" width="26.6640625" style="1" customWidth="1"/>
    <col min="10" max="10" width="8.88671875" style="1"/>
    <col min="11" max="11" width="0" style="1" hidden="1" customWidth="1"/>
    <col min="12" max="16384" width="8.88671875" style="1"/>
  </cols>
  <sheetData>
    <row r="1" spans="1:11" s="6" customFormat="1" x14ac:dyDescent="0.35">
      <c r="A1" s="6" t="s">
        <v>17</v>
      </c>
      <c r="B1" s="6" t="s">
        <v>18</v>
      </c>
      <c r="C1" s="6" t="s">
        <v>19</v>
      </c>
      <c r="D1" s="6" t="s">
        <v>20</v>
      </c>
      <c r="E1" s="6" t="s">
        <v>21</v>
      </c>
      <c r="F1" s="8" t="s">
        <v>22</v>
      </c>
      <c r="G1" s="8" t="s">
        <v>23</v>
      </c>
      <c r="H1" s="8" t="s">
        <v>24</v>
      </c>
      <c r="I1" s="8" t="s">
        <v>25</v>
      </c>
    </row>
    <row r="2" spans="1:11" x14ac:dyDescent="0.35">
      <c r="A2" s="1" t="s">
        <v>26</v>
      </c>
      <c r="B2" s="10" t="s">
        <v>27</v>
      </c>
      <c r="C2" s="12" t="s">
        <v>28</v>
      </c>
      <c r="D2" s="12" t="s">
        <v>29</v>
      </c>
      <c r="E2" s="12" t="s">
        <v>30</v>
      </c>
      <c r="F2" s="12">
        <v>10</v>
      </c>
      <c r="G2" s="12" t="s">
        <v>31</v>
      </c>
      <c r="H2" s="12">
        <f>F2*IF(G2="Y",1,IF(G2="P",0.5,IF(G2="N",0,0)))</f>
        <v>10</v>
      </c>
      <c r="K2" s="1" t="s">
        <v>31</v>
      </c>
    </row>
    <row r="3" spans="1:11" x14ac:dyDescent="0.35">
      <c r="B3" s="10" t="s">
        <v>32</v>
      </c>
      <c r="C3" s="12" t="s">
        <v>33</v>
      </c>
      <c r="D3" s="12" t="s">
        <v>34</v>
      </c>
      <c r="E3" s="12" t="s">
        <v>35</v>
      </c>
      <c r="F3" s="12">
        <v>10</v>
      </c>
      <c r="G3" s="12" t="s">
        <v>31</v>
      </c>
      <c r="H3" s="12">
        <f t="shared" ref="H3:H17" si="0">F3*IF(G3="Y",1,IF(G3="P",0.5,IF(G3="N",0,0)))</f>
        <v>10</v>
      </c>
      <c r="K3" s="1" t="s">
        <v>40</v>
      </c>
    </row>
    <row r="4" spans="1:11" x14ac:dyDescent="0.35">
      <c r="B4" s="10" t="s">
        <v>36</v>
      </c>
      <c r="C4" s="12" t="s">
        <v>37</v>
      </c>
      <c r="D4" s="12" t="s">
        <v>38</v>
      </c>
      <c r="E4" s="12" t="s">
        <v>39</v>
      </c>
      <c r="F4" s="12">
        <v>8</v>
      </c>
      <c r="G4" s="12" t="s">
        <v>40</v>
      </c>
      <c r="H4" s="12">
        <f t="shared" si="0"/>
        <v>4</v>
      </c>
      <c r="K4" s="1" t="s">
        <v>45</v>
      </c>
    </row>
    <row r="5" spans="1:11" x14ac:dyDescent="0.35">
      <c r="B5" s="10" t="s">
        <v>41</v>
      </c>
      <c r="C5" s="12" t="s">
        <v>42</v>
      </c>
      <c r="D5" s="12" t="s">
        <v>43</v>
      </c>
      <c r="E5" s="12" t="s">
        <v>44</v>
      </c>
      <c r="F5" s="12">
        <v>4</v>
      </c>
      <c r="G5" s="12" t="s">
        <v>31</v>
      </c>
      <c r="H5" s="12">
        <f t="shared" si="0"/>
        <v>4</v>
      </c>
    </row>
    <row r="6" spans="1:11" x14ac:dyDescent="0.35">
      <c r="A6" s="1" t="s">
        <v>46</v>
      </c>
      <c r="B6" s="10" t="s">
        <v>47</v>
      </c>
      <c r="C6" s="12" t="s">
        <v>48</v>
      </c>
      <c r="D6" s="12" t="s">
        <v>49</v>
      </c>
      <c r="E6" s="12" t="s">
        <v>50</v>
      </c>
      <c r="F6" s="12">
        <v>8</v>
      </c>
      <c r="G6" s="12" t="s">
        <v>45</v>
      </c>
      <c r="H6" s="12">
        <f t="shared" si="0"/>
        <v>0</v>
      </c>
    </row>
    <row r="7" spans="1:11" x14ac:dyDescent="0.35">
      <c r="B7" s="10" t="s">
        <v>51</v>
      </c>
      <c r="C7" s="12" t="s">
        <v>52</v>
      </c>
      <c r="D7" s="12" t="s">
        <v>53</v>
      </c>
      <c r="E7" s="12" t="s">
        <v>54</v>
      </c>
      <c r="F7" s="12">
        <v>6</v>
      </c>
      <c r="G7" s="12" t="s">
        <v>45</v>
      </c>
      <c r="H7" s="12">
        <f t="shared" si="0"/>
        <v>0</v>
      </c>
    </row>
    <row r="8" spans="1:11" x14ac:dyDescent="0.35">
      <c r="B8" s="10" t="s">
        <v>55</v>
      </c>
      <c r="C8" s="12" t="s">
        <v>56</v>
      </c>
      <c r="D8" s="12" t="s">
        <v>57</v>
      </c>
      <c r="E8" s="12" t="s">
        <v>58</v>
      </c>
      <c r="F8" s="12">
        <v>8</v>
      </c>
      <c r="G8" s="12" t="s">
        <v>31</v>
      </c>
      <c r="H8" s="12">
        <f t="shared" si="0"/>
        <v>8</v>
      </c>
    </row>
    <row r="9" spans="1:11" x14ac:dyDescent="0.35">
      <c r="A9" s="1" t="s">
        <v>59</v>
      </c>
      <c r="B9" s="10" t="s">
        <v>60</v>
      </c>
      <c r="C9" s="12" t="s">
        <v>61</v>
      </c>
      <c r="D9" s="12" t="s">
        <v>62</v>
      </c>
      <c r="E9" s="12" t="s">
        <v>63</v>
      </c>
      <c r="F9" s="12">
        <v>8</v>
      </c>
      <c r="G9" s="12" t="s">
        <v>31</v>
      </c>
      <c r="H9" s="12">
        <f t="shared" si="0"/>
        <v>8</v>
      </c>
    </row>
    <row r="10" spans="1:11" x14ac:dyDescent="0.35">
      <c r="B10" s="10" t="s">
        <v>64</v>
      </c>
      <c r="C10" s="12" t="s">
        <v>65</v>
      </c>
      <c r="D10" s="12" t="s">
        <v>66</v>
      </c>
      <c r="E10" s="12" t="s">
        <v>67</v>
      </c>
      <c r="F10" s="12">
        <v>6</v>
      </c>
      <c r="G10" s="12" t="s">
        <v>31</v>
      </c>
      <c r="H10" s="12">
        <f t="shared" si="0"/>
        <v>6</v>
      </c>
    </row>
    <row r="11" spans="1:11" x14ac:dyDescent="0.35">
      <c r="B11" s="10" t="s">
        <v>68</v>
      </c>
      <c r="C11" s="12" t="s">
        <v>69</v>
      </c>
      <c r="D11" s="12" t="s">
        <v>70</v>
      </c>
      <c r="E11" s="12" t="s">
        <v>71</v>
      </c>
      <c r="F11" s="12">
        <v>6</v>
      </c>
      <c r="G11" s="12" t="s">
        <v>40</v>
      </c>
      <c r="H11" s="12">
        <f t="shared" si="0"/>
        <v>3</v>
      </c>
    </row>
    <row r="12" spans="1:11" x14ac:dyDescent="0.35">
      <c r="A12" s="1" t="s">
        <v>72</v>
      </c>
      <c r="B12" s="10" t="s">
        <v>73</v>
      </c>
      <c r="C12" s="12" t="s">
        <v>74</v>
      </c>
      <c r="D12" s="12" t="s">
        <v>75</v>
      </c>
      <c r="E12" s="12" t="s">
        <v>76</v>
      </c>
      <c r="F12" s="12">
        <v>5</v>
      </c>
      <c r="G12" s="12" t="s">
        <v>31</v>
      </c>
      <c r="H12" s="12">
        <f t="shared" si="0"/>
        <v>5</v>
      </c>
    </row>
    <row r="13" spans="1:11" x14ac:dyDescent="0.35">
      <c r="B13" s="10" t="s">
        <v>77</v>
      </c>
      <c r="C13" s="12" t="s">
        <v>78</v>
      </c>
      <c r="D13" s="12" t="s">
        <v>79</v>
      </c>
      <c r="E13" s="12" t="s">
        <v>80</v>
      </c>
      <c r="F13" s="12">
        <v>4</v>
      </c>
      <c r="G13" s="12" t="s">
        <v>40</v>
      </c>
      <c r="H13" s="12">
        <f t="shared" si="0"/>
        <v>2</v>
      </c>
    </row>
    <row r="14" spans="1:11" x14ac:dyDescent="0.35">
      <c r="A14" s="1" t="s">
        <v>81</v>
      </c>
      <c r="B14" s="10" t="s">
        <v>82</v>
      </c>
      <c r="C14" s="12" t="s">
        <v>83</v>
      </c>
      <c r="D14" s="12" t="s">
        <v>84</v>
      </c>
      <c r="E14" s="12" t="s">
        <v>39</v>
      </c>
      <c r="F14" s="12">
        <v>5</v>
      </c>
      <c r="G14" s="12" t="s">
        <v>31</v>
      </c>
      <c r="H14" s="12">
        <f t="shared" si="0"/>
        <v>5</v>
      </c>
    </row>
    <row r="15" spans="1:11" x14ac:dyDescent="0.35">
      <c r="B15" s="10" t="s">
        <v>85</v>
      </c>
      <c r="C15" s="12" t="s">
        <v>86</v>
      </c>
      <c r="D15" s="12" t="s">
        <v>87</v>
      </c>
      <c r="E15" s="12" t="s">
        <v>88</v>
      </c>
      <c r="F15" s="12">
        <v>4</v>
      </c>
      <c r="G15" s="12" t="s">
        <v>31</v>
      </c>
      <c r="H15" s="12">
        <f t="shared" si="0"/>
        <v>4</v>
      </c>
    </row>
    <row r="16" spans="1:11" x14ac:dyDescent="0.35">
      <c r="A16" s="1" t="s">
        <v>89</v>
      </c>
      <c r="B16" s="10" t="s">
        <v>90</v>
      </c>
      <c r="C16" s="12" t="s">
        <v>91</v>
      </c>
      <c r="D16" s="12" t="s">
        <v>92</v>
      </c>
      <c r="E16" s="12" t="s">
        <v>93</v>
      </c>
      <c r="F16" s="12">
        <v>5</v>
      </c>
      <c r="G16" s="12" t="s">
        <v>45</v>
      </c>
      <c r="H16" s="12">
        <f t="shared" si="0"/>
        <v>0</v>
      </c>
    </row>
    <row r="17" spans="2:8" x14ac:dyDescent="0.35">
      <c r="B17" s="10" t="s">
        <v>94</v>
      </c>
      <c r="C17" s="12" t="s">
        <v>95</v>
      </c>
      <c r="D17" s="12" t="s">
        <v>96</v>
      </c>
      <c r="E17" s="12" t="s">
        <v>97</v>
      </c>
      <c r="F17" s="12">
        <v>3</v>
      </c>
      <c r="G17" s="12" t="s">
        <v>45</v>
      </c>
      <c r="H17" s="12">
        <f t="shared" si="0"/>
        <v>0</v>
      </c>
    </row>
  </sheetData>
  <dataValidations count="1">
    <dataValidation type="list" allowBlank="1" showInputMessage="1" showErrorMessage="1" sqref="G2:G17" xr:uid="{B9DC1393-4B1F-48E6-BD51-08A961153D92}">
      <formula1>$K$2:$K$4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759BF-D690-4857-8969-54DA63AC56F7}">
  <dimension ref="A1:C5"/>
  <sheetViews>
    <sheetView showGridLines="0" topLeftCell="A2" workbookViewId="0">
      <selection activeCell="D20" sqref="D20"/>
    </sheetView>
  </sheetViews>
  <sheetFormatPr defaultRowHeight="15.6" x14ac:dyDescent="0.35"/>
  <cols>
    <col min="1" max="1" width="19.109375" style="1" bestFit="1" customWidth="1"/>
    <col min="2" max="2" width="25.109375" style="1" customWidth="1"/>
    <col min="3" max="3" width="40" style="1" customWidth="1"/>
    <col min="4" max="16384" width="8.88671875" style="1"/>
  </cols>
  <sheetData>
    <row r="1" spans="1:3" s="6" customFormat="1" x14ac:dyDescent="0.35">
      <c r="A1" s="6" t="s">
        <v>98</v>
      </c>
      <c r="B1" s="6" t="s">
        <v>99</v>
      </c>
      <c r="C1" s="6" t="s">
        <v>100</v>
      </c>
    </row>
    <row r="2" spans="1:3" x14ac:dyDescent="0.35">
      <c r="A2" s="1" t="s">
        <v>101</v>
      </c>
      <c r="B2" s="7">
        <f>SUM('Readiness Checklist'!H2:H17)</f>
        <v>69</v>
      </c>
      <c r="C2" s="7" t="s">
        <v>102</v>
      </c>
    </row>
    <row r="3" spans="1:3" x14ac:dyDescent="0.35">
      <c r="A3" s="1" t="s">
        <v>103</v>
      </c>
      <c r="B3" s="7">
        <f>SUM('Readiness Checklist'!F2:F17)</f>
        <v>100</v>
      </c>
      <c r="C3" s="7" t="s">
        <v>104</v>
      </c>
    </row>
    <row r="4" spans="1:3" x14ac:dyDescent="0.35">
      <c r="A4" s="1" t="s">
        <v>105</v>
      </c>
      <c r="B4" s="9">
        <f>IF(B3=0,0,B2/B3)</f>
        <v>0.69</v>
      </c>
      <c r="C4" s="7" t="s">
        <v>106</v>
      </c>
    </row>
    <row r="5" spans="1:3" x14ac:dyDescent="0.35">
      <c r="A5" s="1" t="s">
        <v>107</v>
      </c>
      <c r="B5" s="7" t="str">
        <f>IF(B4&gt;=0.85,"GO",IF(B4&gt;=0.65,"HOLD","NO-GO"))</f>
        <v>HOLD</v>
      </c>
      <c r="C5" s="7" t="s">
        <v>108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FCC77-5025-4BC3-ACC4-81D8E88D7D48}">
  <dimension ref="A1:G9"/>
  <sheetViews>
    <sheetView showGridLines="0" workbookViewId="0">
      <selection activeCell="C9" sqref="C9"/>
    </sheetView>
  </sheetViews>
  <sheetFormatPr defaultRowHeight="15.6" x14ac:dyDescent="0.35"/>
  <cols>
    <col min="1" max="1" width="9" style="1" bestFit="1" customWidth="1"/>
    <col min="2" max="2" width="15" style="1" bestFit="1" customWidth="1"/>
    <col min="3" max="3" width="36.44140625" style="1" bestFit="1" customWidth="1"/>
    <col min="4" max="4" width="9.44140625" style="1" bestFit="1" customWidth="1"/>
    <col min="5" max="5" width="11.109375" style="1" bestFit="1" customWidth="1"/>
    <col min="6" max="6" width="19.44140625" style="1" bestFit="1" customWidth="1"/>
    <col min="7" max="7" width="23.88671875" style="1" bestFit="1" customWidth="1"/>
    <col min="8" max="16384" width="8.88671875" style="1"/>
  </cols>
  <sheetData>
    <row r="1" spans="1:7" s="6" customFormat="1" x14ac:dyDescent="0.35">
      <c r="A1" s="3" t="s">
        <v>109</v>
      </c>
      <c r="B1" s="3" t="s">
        <v>110</v>
      </c>
      <c r="C1" s="6" t="s">
        <v>111</v>
      </c>
      <c r="D1" s="6" t="s">
        <v>21</v>
      </c>
      <c r="E1" s="6" t="s">
        <v>112</v>
      </c>
      <c r="F1" s="6" t="s">
        <v>113</v>
      </c>
      <c r="G1" s="6" t="s">
        <v>25</v>
      </c>
    </row>
    <row r="2" spans="1:7" x14ac:dyDescent="0.35">
      <c r="A2" s="4" t="s">
        <v>114</v>
      </c>
      <c r="B2" s="4" t="s">
        <v>115</v>
      </c>
      <c r="C2" s="10" t="s">
        <v>116</v>
      </c>
      <c r="D2" s="10" t="s">
        <v>117</v>
      </c>
      <c r="E2" s="11">
        <v>45981</v>
      </c>
      <c r="F2" s="10" t="s">
        <v>118</v>
      </c>
      <c r="G2" s="10" t="s">
        <v>119</v>
      </c>
    </row>
    <row r="3" spans="1:7" x14ac:dyDescent="0.35">
      <c r="A3" s="4" t="s">
        <v>120</v>
      </c>
      <c r="B3" s="4" t="s">
        <v>121</v>
      </c>
      <c r="C3" s="10" t="s">
        <v>122</v>
      </c>
      <c r="D3" s="10" t="s">
        <v>39</v>
      </c>
      <c r="E3" s="11">
        <v>45976</v>
      </c>
      <c r="F3" s="10" t="s">
        <v>118</v>
      </c>
      <c r="G3" s="10" t="s">
        <v>123</v>
      </c>
    </row>
    <row r="4" spans="1:7" x14ac:dyDescent="0.35">
      <c r="A4" s="4" t="s">
        <v>124</v>
      </c>
      <c r="B4" s="5" t="s">
        <v>125</v>
      </c>
      <c r="C4" s="10" t="s">
        <v>126</v>
      </c>
      <c r="D4" s="10" t="s">
        <v>44</v>
      </c>
      <c r="E4" s="11">
        <v>45979</v>
      </c>
      <c r="F4" s="10" t="s">
        <v>127</v>
      </c>
      <c r="G4" s="10" t="s">
        <v>128</v>
      </c>
    </row>
    <row r="5" spans="1:7" x14ac:dyDescent="0.35">
      <c r="A5" s="2"/>
      <c r="B5" s="4"/>
    </row>
    <row r="6" spans="1:7" x14ac:dyDescent="0.35">
      <c r="A6" s="2"/>
      <c r="B6" s="4"/>
    </row>
    <row r="7" spans="1:7" x14ac:dyDescent="0.35">
      <c r="A7" s="2"/>
      <c r="B7" s="4"/>
    </row>
    <row r="8" spans="1:7" ht="16.8" customHeight="1" x14ac:dyDescent="0.35">
      <c r="A8" s="2"/>
      <c r="B8" s="4"/>
    </row>
    <row r="9" spans="1:7" x14ac:dyDescent="0.35">
      <c r="A9" s="2"/>
      <c r="B9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29A989F9C484468C538C735CD58DD5" ma:contentTypeVersion="18" ma:contentTypeDescription="Create a new document." ma:contentTypeScope="" ma:versionID="dfbedbd1bb4010c438256d20fe47cdea">
  <xsd:schema xmlns:xsd="http://www.w3.org/2001/XMLSchema" xmlns:xs="http://www.w3.org/2001/XMLSchema" xmlns:p="http://schemas.microsoft.com/office/2006/metadata/properties" xmlns:ns2="421e17a8-9d31-44a0-89a4-7ffa1b1fed40" xmlns:ns3="3edb40ee-7502-4b0e-817b-e36d96fef5c4" targetNamespace="http://schemas.microsoft.com/office/2006/metadata/properties" ma:root="true" ma:fieldsID="86884318e18c32e8fb4250c8db5e4376" ns2:_="" ns3:_="">
    <xsd:import namespace="421e17a8-9d31-44a0-89a4-7ffa1b1fed40"/>
    <xsd:import namespace="3edb40ee-7502-4b0e-817b-e36d96fef5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1e17a8-9d31-44a0-89a4-7ffa1b1fed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1972f45-99e4-4d95-9530-8f50712244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db40ee-7502-4b0e-817b-e36d96fef5c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9e6c19f-26ec-485d-9ece-c453b93dbaa7}" ma:internalName="TaxCatchAll" ma:showField="CatchAllData" ma:web="3edb40ee-7502-4b0e-817b-e36d96fef5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1e17a8-9d31-44a0-89a4-7ffa1b1fed40">
      <Terms xmlns="http://schemas.microsoft.com/office/infopath/2007/PartnerControls"/>
    </lcf76f155ced4ddcb4097134ff3c332f>
    <TaxCatchAll xmlns="3edb40ee-7502-4b0e-817b-e36d96fef5c4" xsi:nil="true"/>
  </documentManagement>
</p:properties>
</file>

<file path=customXml/itemProps1.xml><?xml version="1.0" encoding="utf-8"?>
<ds:datastoreItem xmlns:ds="http://schemas.openxmlformats.org/officeDocument/2006/customXml" ds:itemID="{821DA1A6-0267-4DC7-B829-5D2808398E6C}"/>
</file>

<file path=customXml/itemProps2.xml><?xml version="1.0" encoding="utf-8"?>
<ds:datastoreItem xmlns:ds="http://schemas.openxmlformats.org/officeDocument/2006/customXml" ds:itemID="{B32EA7D5-73F8-4207-8802-105300988A30}"/>
</file>

<file path=customXml/itemProps3.xml><?xml version="1.0" encoding="utf-8"?>
<ds:datastoreItem xmlns:ds="http://schemas.openxmlformats.org/officeDocument/2006/customXml" ds:itemID="{66578186-D38F-4446-AAAA-1F87838B1C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Gating Overview</vt:lpstr>
      <vt:lpstr>Readiness Checklist</vt:lpstr>
      <vt:lpstr>Scoring &amp; Decision Summary</vt:lpstr>
      <vt:lpstr>Action Tracker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Hannah</dc:creator>
  <cp:lastModifiedBy>John Hannah</cp:lastModifiedBy>
  <dcterms:created xsi:type="dcterms:W3CDTF">2025-11-05T11:51:14Z</dcterms:created>
  <dcterms:modified xsi:type="dcterms:W3CDTF">2025-11-05T12:30:00Z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55b24b8-e69b-4583-bfd0-d64b5cee0119_Enabled">
    <vt:lpwstr>true</vt:lpwstr>
  </property>
  <property fmtid="{D5CDD505-2E9C-101B-9397-08002B2CF9AE}" pid="3" name="MSIP_Label_455b24b8-e69b-4583-bfd0-d64b5cee0119_SetDate">
    <vt:lpwstr>2025-11-05T12:29:53Z</vt:lpwstr>
  </property>
  <property fmtid="{D5CDD505-2E9C-101B-9397-08002B2CF9AE}" pid="4" name="MSIP_Label_455b24b8-e69b-4583-bfd0-d64b5cee0119_Method">
    <vt:lpwstr>Privileged</vt:lpwstr>
  </property>
  <property fmtid="{D5CDD505-2E9C-101B-9397-08002B2CF9AE}" pid="5" name="MSIP_Label_455b24b8-e69b-4583-bfd0-d64b5cee0119_Name">
    <vt:lpwstr>Public</vt:lpwstr>
  </property>
  <property fmtid="{D5CDD505-2E9C-101B-9397-08002B2CF9AE}" pid="6" name="MSIP_Label_455b24b8-e69b-4583-bfd0-d64b5cee0119_SiteId">
    <vt:lpwstr>05d75c05-fa1a-42e7-9cf1-eb416c396f2d</vt:lpwstr>
  </property>
  <property fmtid="{D5CDD505-2E9C-101B-9397-08002B2CF9AE}" pid="7" name="MSIP_Label_455b24b8-e69b-4583-bfd0-d64b5cee0119_ActionId">
    <vt:lpwstr>25b5a5fb-e997-4f9d-ac5c-0a01be2afa8b</vt:lpwstr>
  </property>
  <property fmtid="{D5CDD505-2E9C-101B-9397-08002B2CF9AE}" pid="8" name="MSIP_Label_455b24b8-e69b-4583-bfd0-d64b5cee0119_ContentBits">
    <vt:lpwstr>0</vt:lpwstr>
  </property>
  <property fmtid="{D5CDD505-2E9C-101B-9397-08002B2CF9AE}" pid="9" name="MSIP_Label_455b24b8-e69b-4583-bfd0-d64b5cee0119_Tag">
    <vt:lpwstr>10, 0, 1, 1</vt:lpwstr>
  </property>
  <property fmtid="{D5CDD505-2E9C-101B-9397-08002B2CF9AE}" pid="10" name="ContentTypeId">
    <vt:lpwstr>0x0101006829A989F9C484468C538C735CD58DD5</vt:lpwstr>
  </property>
</Properties>
</file>